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fs\Nabava nemedicina\AKTUALNI RAZPISI MATJAŽ\2026 BIRPIS\RD KONČNA\"/>
    </mc:Choice>
  </mc:AlternateContent>
  <xr:revisionPtr revIDLastSave="0" documentId="13_ncr:1_{A617C276-333B-4C63-906F-88162834D717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onudbeni predračun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9" i="1" l="1"/>
  <c r="E30" i="1"/>
  <c r="E31" i="1"/>
  <c r="E32" i="1"/>
  <c r="E33" i="1"/>
  <c r="G33" i="1" s="1"/>
  <c r="E34" i="1"/>
  <c r="G34" i="1" s="1"/>
  <c r="E35" i="1"/>
  <c r="E36" i="1"/>
  <c r="G36" i="1" s="1"/>
  <c r="E37" i="1"/>
  <c r="E38" i="1"/>
  <c r="E39" i="1"/>
  <c r="E40" i="1"/>
  <c r="E41" i="1"/>
  <c r="G41" i="1" s="1"/>
  <c r="G42" i="1" s="1"/>
  <c r="E28" i="1"/>
  <c r="E18" i="1"/>
  <c r="E19" i="1"/>
  <c r="E20" i="1"/>
  <c r="E21" i="1"/>
  <c r="G21" i="1" s="1"/>
  <c r="E17" i="1"/>
  <c r="G17" i="1" s="1"/>
  <c r="E10" i="1"/>
  <c r="E11" i="1"/>
  <c r="E12" i="1"/>
  <c r="G12" i="1" s="1"/>
  <c r="E9" i="1"/>
  <c r="F41" i="1"/>
  <c r="F42" i="1"/>
  <c r="F40" i="1"/>
  <c r="G40" i="1"/>
  <c r="F47" i="1"/>
  <c r="G46" i="1"/>
  <c r="G47" i="1" s="1"/>
  <c r="G39" i="1"/>
  <c r="F39" i="1"/>
  <c r="G38" i="1"/>
  <c r="F38" i="1"/>
  <c r="G37" i="1"/>
  <c r="F37" i="1"/>
  <c r="F36" i="1"/>
  <c r="G35" i="1"/>
  <c r="F35" i="1"/>
  <c r="F34" i="1"/>
  <c r="F33" i="1"/>
  <c r="G32" i="1"/>
  <c r="F32" i="1"/>
  <c r="G31" i="1"/>
  <c r="F31" i="1"/>
  <c r="G30" i="1"/>
  <c r="F30" i="1"/>
  <c r="G29" i="1"/>
  <c r="F29" i="1"/>
  <c r="G28" i="1"/>
  <c r="F28" i="1"/>
  <c r="D23" i="1"/>
  <c r="F21" i="1"/>
  <c r="G20" i="1"/>
  <c r="F20" i="1"/>
  <c r="G19" i="1"/>
  <c r="F19" i="1"/>
  <c r="G18" i="1"/>
  <c r="F18" i="1"/>
  <c r="F17" i="1"/>
  <c r="F12" i="1"/>
  <c r="G11" i="1"/>
  <c r="F11" i="1"/>
  <c r="G10" i="1"/>
  <c r="F10" i="1"/>
  <c r="G9" i="1"/>
  <c r="F9" i="1"/>
  <c r="G22" i="1" l="1"/>
  <c r="F22" i="1"/>
  <c r="G13" i="1"/>
  <c r="F13" i="1"/>
  <c r="G49" i="1" l="1"/>
  <c r="F49" i="1"/>
</calcChain>
</file>

<file path=xl/sharedStrings.xml><?xml version="1.0" encoding="utf-8"?>
<sst xmlns="http://schemas.openxmlformats.org/spreadsheetml/2006/main" count="66" uniqueCount="56">
  <si>
    <t>OBR-1a  PODROBEN PONUDBENI PREDRAČUN</t>
  </si>
  <si>
    <t>VZDRŽEVANJE, PODPORA IN NADGRADNJA bolnišnične programske opreme Birpis21 v Splošni bolnišnici Celje</t>
  </si>
  <si>
    <t>Št. objave na Portalu javnih naročil: JN__________/2026</t>
  </si>
  <si>
    <t>Ponudnik: ______________________________________________</t>
  </si>
  <si>
    <t>Obdobje naročila: 48 mesecev</t>
  </si>
  <si>
    <t>A) MESEČNI PAVŠAL – osnovno (preventivno) vzdrževanje in podpora uporabnikom</t>
  </si>
  <si>
    <t>Zap.</t>
  </si>
  <si>
    <t>Postavka</t>
  </si>
  <si>
    <t>Količina
(mes.)</t>
  </si>
  <si>
    <t>Vrednost EUR
brez DDV / mes</t>
  </si>
  <si>
    <t>Vrednost EUR
z DDV / mes</t>
  </si>
  <si>
    <t>SKUPAJ EUR brez DDV
(48 mes.)</t>
  </si>
  <si>
    <t>SKUPAJ EUR z DDV
(48 mes.)</t>
  </si>
  <si>
    <t>Vzdrževanje bolnišnične programske opreme Birpis21 v Splošni bolnišnici Celje</t>
  </si>
  <si>
    <t>Vzdrževanje izmenjave laboratorijskih dokumentov z zunanjimi laboratoriji (MedGateway)</t>
  </si>
  <si>
    <t>Najem Vrstomat (14 aparatov)</t>
  </si>
  <si>
    <t>Licence ASK.BI – 6 sočasnih uporabnikov</t>
  </si>
  <si>
    <t>Skupaj A (za 48 mesecev)</t>
  </si>
  <si>
    <t>B) URNE POSTAVKE – dopolnilno (kurativno) vzdrževanje in razvoj/nadgradnja po naročilu</t>
  </si>
  <si>
    <t>Ocenjeno
št. ur
(48 mes.)</t>
  </si>
  <si>
    <t>Cena EUR
brez DDV / uro</t>
  </si>
  <si>
    <t>Cena EUR
z DDV / uro</t>
  </si>
  <si>
    <t>SKUPAJ EUR brez DDV</t>
  </si>
  <si>
    <t>SKUPAJ EUR z DDV</t>
  </si>
  <si>
    <t>Programiranje, uvajanje uporabnikov, dokumentiranje rešitev, osnovno administriranje strežnikov, reševanje zahtevnih problemov (Razvojni/Sistemski/Aplikativni inženir, Analitik)</t>
  </si>
  <si>
    <t>Procesno svetovanje, strokovno svetovanje in usposabljanje, vodenje manj zahtevnih projektov, sistemska analiza in načrtovanje, zahtevno administriranje strežnikov (Strokovni svetovalec, Razvojni inženir, Administrator PB, Sistemski/Aplikativni inženir)</t>
  </si>
  <si>
    <t>Vodenje in koordinacija zahtevnih projektov, zahtevno programiranje in izobraževanje, konceptualno oblikovanje, izdelava zahtevnih strokovnih gradiv (Strokovni svetovalec, Informacijski arhitekt, Razvojni inženir, Upravljavec varnosti IS, Sistemski/Aplikativni inženir)</t>
  </si>
  <si>
    <t>Strateško svetovanje, svetovanje za uvajanje, implementacija in integracija aplikacij in kompleksnih sistemov, zahtevne analize in načrtovanja na specializiranih sistemih (Strokovni svetovalec, Razvojni/Sistemski/Aplikativni inženir)</t>
  </si>
  <si>
    <t>Strateško svetovanje, svetovanje za uvajanje integracij in kompleksnih sistemov in intervencije, poglobljena izobraževanja in konzultacije, naročniku prilagojena izobraževanja (Strokovni svetovalec, Razvojni/Sistemski/Aplikativni inženir)</t>
  </si>
  <si>
    <t>Skupaj B (za 48 mesecev)</t>
  </si>
  <si>
    <t>C) CENIK DODATKOV – po dejanski porabi / mesečno</t>
  </si>
  <si>
    <t>Obračunavanje poslanih SMS-sporočil</t>
  </si>
  <si>
    <t>Mesečno število sporočil</t>
  </si>
  <si>
    <t>Cena EUR
brez DDV / mes</t>
  </si>
  <si>
    <t>Cena EUR
z DDV / mes</t>
  </si>
  <si>
    <t>do 500 sporočil</t>
  </si>
  <si>
    <t>do 1.000 sporočil</t>
  </si>
  <si>
    <t>do 2.000 sporočil</t>
  </si>
  <si>
    <t>do 3.500 sporočil</t>
  </si>
  <si>
    <t>do 5.000 sporočil</t>
  </si>
  <si>
    <t>do 8.000 sporočil</t>
  </si>
  <si>
    <t>do 12.000 sporočil</t>
  </si>
  <si>
    <t>do 16.000 sporočil</t>
  </si>
  <si>
    <t>do 20.000 sporočil</t>
  </si>
  <si>
    <t>do 30.000 sporočil</t>
  </si>
  <si>
    <t>do 40.000 sporočil</t>
  </si>
  <si>
    <t>do 50.000 sporočil</t>
  </si>
  <si>
    <t>+ vsako dodatno sporočilo nad 50.000</t>
  </si>
  <si>
    <t>Skupaj C – Cenik dodatkov (za 48 mesecev)</t>
  </si>
  <si>
    <t>D) MATERIAL ZA KURATIVNO VZDRŽEVANJE</t>
  </si>
  <si>
    <t>Material za kurativno vzdrževanje (vrednost vnaprej določi naročnik)</t>
  </si>
  <si>
    <t>Skupaj D – Material (vrednost določi naročnik)</t>
  </si>
  <si>
    <t>SKUPNA PONUDBENA VREDNOST ZA CELOTNO OBDOBJE (A + B + C + D, 48 mesecev)</t>
  </si>
  <si>
    <t>Kraj in datum: ____________________</t>
  </si>
  <si>
    <t>115.000 sporočil</t>
  </si>
  <si>
    <t>Žig in podpis ponudnika: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</si>
</sst>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&quot; €&quot;"/>
  </numFmts>
  <fonts count="6" x14ac:knownFonts="1">
    <font>
      <sz val="11"/>
      <color theme="1"/>
      <name val="Calibri"/>
      <family val="2"/>
      <charset val="1"/>
    </font>
    <font>
      <b/>
      <sz val="14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b/>
      <sz val="10"/>
      <color rgb="FFFFFFFF"/>
      <name val="Arial"/>
      <charset val="1"/>
    </font>
    <font>
      <b/>
      <i/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D5E8F0"/>
        <bgColor rgb="FFCCFFFF"/>
      </patternFill>
    </fill>
    <fill>
      <patternFill patternType="solid">
        <fgColor rgb="FF1F4E79"/>
        <bgColor rgb="FF003366"/>
      </patternFill>
    </fill>
    <fill>
      <patternFill patternType="solid">
        <fgColor rgb="FFFFF2CC"/>
        <bgColor rgb="FFFF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/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/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0" fillId="0" borderId="0" xfId="0"/>
  </cellXfs>
  <cellStyles count="1">
    <cellStyle name="Navadno" xfId="0" builtinId="0"/>
  </cellStyles>
  <dxfs count="0"/>
  <tableStyles count="1" defaultTableStyle="TableStyleMedium2" defaultPivotStyle="PivotStyleLight16">
    <tableStyle name="Invisible" pivot="0" table="0" count="0" xr9:uid="{8ECC6FA0-F71A-472C-B42B-8E06ECE3AEE5}"/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5E8F0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showGridLines="0" tabSelected="1" zoomScaleNormal="100" workbookViewId="0">
      <selection activeCell="D59" sqref="D59"/>
    </sheetView>
  </sheetViews>
  <sheetFormatPr defaultColWidth="8.7109375" defaultRowHeight="15" x14ac:dyDescent="0.25"/>
  <cols>
    <col min="1" max="1" width="4" customWidth="1"/>
    <col min="2" max="2" width="49.85546875" customWidth="1"/>
    <col min="3" max="3" width="12" customWidth="1"/>
    <col min="4" max="4" width="15.28515625" customWidth="1"/>
    <col min="5" max="5" width="13.5703125" customWidth="1"/>
    <col min="6" max="6" width="19" customWidth="1"/>
    <col min="7" max="7" width="16" customWidth="1"/>
  </cols>
  <sheetData>
    <row r="1" spans="1:7" ht="18" customHeight="1" x14ac:dyDescent="0.25">
      <c r="B1" s="20" t="s">
        <v>0</v>
      </c>
      <c r="C1" s="20"/>
      <c r="D1" s="20"/>
      <c r="E1" s="20"/>
      <c r="F1" s="20"/>
      <c r="G1" s="20"/>
    </row>
    <row r="2" spans="1:7" ht="30" customHeight="1" x14ac:dyDescent="0.25">
      <c r="B2" s="21" t="s">
        <v>1</v>
      </c>
      <c r="C2" s="21"/>
      <c r="D2" s="21"/>
      <c r="E2" s="21"/>
      <c r="F2" s="21"/>
      <c r="G2" s="21"/>
    </row>
    <row r="3" spans="1:7" ht="15" customHeight="1" x14ac:dyDescent="0.25">
      <c r="B3" s="2" t="s">
        <v>2</v>
      </c>
    </row>
    <row r="4" spans="1:7" ht="15" customHeight="1" x14ac:dyDescent="0.25">
      <c r="B4" s="2" t="s">
        <v>3</v>
      </c>
    </row>
    <row r="5" spans="1:7" ht="15" customHeight="1" x14ac:dyDescent="0.25">
      <c r="B5" s="2" t="s">
        <v>4</v>
      </c>
    </row>
    <row r="7" spans="1:7" ht="25.5" customHeight="1" x14ac:dyDescent="0.25">
      <c r="A7" s="3"/>
      <c r="B7" s="3" t="s">
        <v>5</v>
      </c>
      <c r="C7" s="3"/>
      <c r="D7" s="3"/>
      <c r="E7" s="3"/>
      <c r="F7" s="3"/>
      <c r="G7" s="3"/>
    </row>
    <row r="8" spans="1:7" ht="42" customHeight="1" x14ac:dyDescent="0.25">
      <c r="A8" s="4" t="s">
        <v>6</v>
      </c>
      <c r="B8" s="4" t="s">
        <v>7</v>
      </c>
      <c r="C8" s="4" t="s">
        <v>8</v>
      </c>
      <c r="D8" s="4" t="s">
        <v>9</v>
      </c>
      <c r="E8" s="4" t="s">
        <v>10</v>
      </c>
      <c r="F8" s="4" t="s">
        <v>11</v>
      </c>
      <c r="G8" s="4" t="s">
        <v>12</v>
      </c>
    </row>
    <row r="9" spans="1:7" ht="30" customHeight="1" x14ac:dyDescent="0.25">
      <c r="A9" s="5">
        <v>1</v>
      </c>
      <c r="B9" s="6" t="s">
        <v>13</v>
      </c>
      <c r="C9" s="5">
        <v>48</v>
      </c>
      <c r="D9" s="7"/>
      <c r="E9" s="7">
        <f>D9*1.22</f>
        <v>0</v>
      </c>
      <c r="F9" s="8">
        <f>C9*D9</f>
        <v>0</v>
      </c>
      <c r="G9" s="8">
        <f>C9*E9</f>
        <v>0</v>
      </c>
    </row>
    <row r="10" spans="1:7" ht="30" customHeight="1" x14ac:dyDescent="0.25">
      <c r="A10" s="5">
        <v>2</v>
      </c>
      <c r="B10" s="6" t="s">
        <v>14</v>
      </c>
      <c r="C10" s="5">
        <v>48</v>
      </c>
      <c r="D10" s="7"/>
      <c r="E10" s="7">
        <f t="shared" ref="E10:E12" si="0">D10*1.22</f>
        <v>0</v>
      </c>
      <c r="F10" s="8">
        <f>C10*D10</f>
        <v>0</v>
      </c>
      <c r="G10" s="8">
        <f>C10*E10</f>
        <v>0</v>
      </c>
    </row>
    <row r="11" spans="1:7" ht="30" customHeight="1" x14ac:dyDescent="0.25">
      <c r="A11" s="5">
        <v>3</v>
      </c>
      <c r="B11" s="6" t="s">
        <v>15</v>
      </c>
      <c r="C11" s="5">
        <v>48</v>
      </c>
      <c r="D11" s="7"/>
      <c r="E11" s="7">
        <f t="shared" si="0"/>
        <v>0</v>
      </c>
      <c r="F11" s="8">
        <f>C11*D11</f>
        <v>0</v>
      </c>
      <c r="G11" s="8">
        <f>C11*E11</f>
        <v>0</v>
      </c>
    </row>
    <row r="12" spans="1:7" ht="30" customHeight="1" x14ac:dyDescent="0.25">
      <c r="A12" s="5">
        <v>4</v>
      </c>
      <c r="B12" s="6" t="s">
        <v>16</v>
      </c>
      <c r="C12" s="5">
        <v>48</v>
      </c>
      <c r="D12" s="7"/>
      <c r="E12" s="7">
        <f t="shared" si="0"/>
        <v>0</v>
      </c>
      <c r="F12" s="8">
        <f>C12*D12</f>
        <v>0</v>
      </c>
      <c r="G12" s="8">
        <f>C12*E12</f>
        <v>0</v>
      </c>
    </row>
    <row r="13" spans="1:7" ht="15" customHeight="1" x14ac:dyDescent="0.25">
      <c r="A13" s="9"/>
      <c r="B13" s="3" t="s">
        <v>17</v>
      </c>
      <c r="C13" s="9"/>
      <c r="D13" s="9"/>
      <c r="E13" s="9"/>
      <c r="F13" s="10">
        <f>SUM(F9:F12)</f>
        <v>0</v>
      </c>
      <c r="G13" s="10">
        <f>SUM(G9:G12)</f>
        <v>0</v>
      </c>
    </row>
    <row r="15" spans="1:7" ht="25.5" customHeight="1" x14ac:dyDescent="0.25">
      <c r="A15" s="3"/>
      <c r="B15" s="3" t="s">
        <v>18</v>
      </c>
      <c r="C15" s="3"/>
      <c r="D15" s="3"/>
      <c r="E15" s="3"/>
      <c r="F15" s="3"/>
      <c r="G15" s="3"/>
    </row>
    <row r="16" spans="1:7" ht="42" customHeight="1" x14ac:dyDescent="0.25">
      <c r="A16" s="4" t="s">
        <v>6</v>
      </c>
      <c r="B16" s="4" t="s">
        <v>7</v>
      </c>
      <c r="C16" s="4" t="s">
        <v>19</v>
      </c>
      <c r="D16" s="4" t="s">
        <v>20</v>
      </c>
      <c r="E16" s="4" t="s">
        <v>21</v>
      </c>
      <c r="F16" s="4" t="s">
        <v>22</v>
      </c>
      <c r="G16" s="4" t="s">
        <v>23</v>
      </c>
    </row>
    <row r="17" spans="1:7" ht="68.25" customHeight="1" x14ac:dyDescent="0.25">
      <c r="A17" s="5">
        <v>1</v>
      </c>
      <c r="B17" s="6" t="s">
        <v>24</v>
      </c>
      <c r="C17" s="19">
        <v>100</v>
      </c>
      <c r="D17" s="7"/>
      <c r="E17" s="7">
        <f>D17*1.22</f>
        <v>0</v>
      </c>
      <c r="F17" s="8">
        <f>C17*D17</f>
        <v>0</v>
      </c>
      <c r="G17" s="8">
        <f>C17*E17</f>
        <v>0</v>
      </c>
    </row>
    <row r="18" spans="1:7" ht="71.25" customHeight="1" x14ac:dyDescent="0.25">
      <c r="A18" s="5">
        <v>2</v>
      </c>
      <c r="B18" s="6" t="s">
        <v>25</v>
      </c>
      <c r="C18" s="19">
        <v>100</v>
      </c>
      <c r="D18" s="7"/>
      <c r="E18" s="7">
        <f t="shared" ref="E18:E21" si="1">D18*1.22</f>
        <v>0</v>
      </c>
      <c r="F18" s="8">
        <f>C18*D18</f>
        <v>0</v>
      </c>
      <c r="G18" s="8">
        <f>C18*E18</f>
        <v>0</v>
      </c>
    </row>
    <row r="19" spans="1:7" ht="75" customHeight="1" x14ac:dyDescent="0.25">
      <c r="A19" s="5">
        <v>3</v>
      </c>
      <c r="B19" s="6" t="s">
        <v>26</v>
      </c>
      <c r="C19" s="19">
        <v>100</v>
      </c>
      <c r="D19" s="7"/>
      <c r="E19" s="7">
        <f t="shared" si="1"/>
        <v>0</v>
      </c>
      <c r="F19" s="8">
        <f>C19*D19</f>
        <v>0</v>
      </c>
      <c r="G19" s="8">
        <f>C19*E19</f>
        <v>0</v>
      </c>
    </row>
    <row r="20" spans="1:7" ht="81" customHeight="1" x14ac:dyDescent="0.25">
      <c r="A20" s="5">
        <v>4</v>
      </c>
      <c r="B20" s="6" t="s">
        <v>27</v>
      </c>
      <c r="C20" s="19">
        <v>100</v>
      </c>
      <c r="D20" s="7"/>
      <c r="E20" s="7">
        <f t="shared" si="1"/>
        <v>0</v>
      </c>
      <c r="F20" s="8">
        <f>C20*D20</f>
        <v>0</v>
      </c>
      <c r="G20" s="8">
        <f>C20*E20</f>
        <v>0</v>
      </c>
    </row>
    <row r="21" spans="1:7" ht="76.5" customHeight="1" x14ac:dyDescent="0.25">
      <c r="A21" s="5">
        <v>5</v>
      </c>
      <c r="B21" s="6" t="s">
        <v>28</v>
      </c>
      <c r="C21" s="19">
        <v>100</v>
      </c>
      <c r="D21" s="7"/>
      <c r="E21" s="7">
        <f t="shared" si="1"/>
        <v>0</v>
      </c>
      <c r="F21" s="8">
        <f>C21*D21</f>
        <v>0</v>
      </c>
      <c r="G21" s="8">
        <f>C21*E21</f>
        <v>0</v>
      </c>
    </row>
    <row r="22" spans="1:7" ht="15" customHeight="1" x14ac:dyDescent="0.25">
      <c r="A22" s="9"/>
      <c r="B22" s="3" t="s">
        <v>29</v>
      </c>
      <c r="C22" s="9"/>
      <c r="D22" s="9"/>
      <c r="E22" s="9"/>
      <c r="F22" s="10">
        <f>SUM(F17:F21)</f>
        <v>0</v>
      </c>
      <c r="G22" s="10">
        <f>SUM(G17:G21)</f>
        <v>0</v>
      </c>
    </row>
    <row r="23" spans="1:7" ht="30" customHeight="1" x14ac:dyDescent="0.25">
      <c r="B23" s="1"/>
      <c r="D23" s="11" t="str">
        <f>IFERROR(AVERAGE(D17:D21),"")</f>
        <v/>
      </c>
    </row>
    <row r="25" spans="1:7" ht="25.5" customHeight="1" x14ac:dyDescent="0.25">
      <c r="A25" s="3"/>
      <c r="B25" s="3" t="s">
        <v>30</v>
      </c>
      <c r="C25" s="3"/>
      <c r="D25" s="3"/>
      <c r="E25" s="3"/>
      <c r="F25" s="3"/>
      <c r="G25" s="3"/>
    </row>
    <row r="26" spans="1:7" ht="15" customHeight="1" x14ac:dyDescent="0.25">
      <c r="B26" s="12" t="s">
        <v>31</v>
      </c>
    </row>
    <row r="27" spans="1:7" ht="42" customHeight="1" x14ac:dyDescent="0.25">
      <c r="A27" s="4" t="s">
        <v>6</v>
      </c>
      <c r="B27" s="4" t="s">
        <v>32</v>
      </c>
      <c r="C27" s="4" t="s">
        <v>8</v>
      </c>
      <c r="D27" s="4" t="s">
        <v>33</v>
      </c>
      <c r="E27" s="4" t="s">
        <v>34</v>
      </c>
      <c r="F27" s="4" t="s">
        <v>11</v>
      </c>
      <c r="G27" s="4" t="s">
        <v>12</v>
      </c>
    </row>
    <row r="28" spans="1:7" ht="15" customHeight="1" x14ac:dyDescent="0.25">
      <c r="A28" s="5">
        <v>1</v>
      </c>
      <c r="B28" s="6" t="s">
        <v>35</v>
      </c>
      <c r="C28" s="5">
        <v>48</v>
      </c>
      <c r="D28" s="7"/>
      <c r="E28" s="7">
        <f>D28*1.22</f>
        <v>0</v>
      </c>
      <c r="F28" s="8">
        <f t="shared" ref="F28:F41" si="2">C28*D28</f>
        <v>0</v>
      </c>
      <c r="G28" s="8">
        <f t="shared" ref="G28:G41" si="3">C28*E28</f>
        <v>0</v>
      </c>
    </row>
    <row r="29" spans="1:7" ht="15" customHeight="1" x14ac:dyDescent="0.25">
      <c r="A29" s="5">
        <v>2</v>
      </c>
      <c r="B29" s="6" t="s">
        <v>36</v>
      </c>
      <c r="C29" s="5">
        <v>48</v>
      </c>
      <c r="D29" s="7"/>
      <c r="E29" s="7">
        <f t="shared" ref="E29:E41" si="4">D29*1.22</f>
        <v>0</v>
      </c>
      <c r="F29" s="8">
        <f t="shared" si="2"/>
        <v>0</v>
      </c>
      <c r="G29" s="8">
        <f t="shared" si="3"/>
        <v>0</v>
      </c>
    </row>
    <row r="30" spans="1:7" ht="15" customHeight="1" x14ac:dyDescent="0.25">
      <c r="A30" s="5">
        <v>3</v>
      </c>
      <c r="B30" s="6" t="s">
        <v>37</v>
      </c>
      <c r="C30" s="5">
        <v>48</v>
      </c>
      <c r="D30" s="7"/>
      <c r="E30" s="7">
        <f t="shared" si="4"/>
        <v>0</v>
      </c>
      <c r="F30" s="8">
        <f t="shared" si="2"/>
        <v>0</v>
      </c>
      <c r="G30" s="8">
        <f t="shared" si="3"/>
        <v>0</v>
      </c>
    </row>
    <row r="31" spans="1:7" ht="15" customHeight="1" x14ac:dyDescent="0.25">
      <c r="A31" s="5">
        <v>4</v>
      </c>
      <c r="B31" s="6" t="s">
        <v>38</v>
      </c>
      <c r="C31" s="5">
        <v>48</v>
      </c>
      <c r="D31" s="7"/>
      <c r="E31" s="7">
        <f t="shared" si="4"/>
        <v>0</v>
      </c>
      <c r="F31" s="8">
        <f t="shared" si="2"/>
        <v>0</v>
      </c>
      <c r="G31" s="8">
        <f t="shared" si="3"/>
        <v>0</v>
      </c>
    </row>
    <row r="32" spans="1:7" ht="15" customHeight="1" x14ac:dyDescent="0.25">
      <c r="A32" s="5">
        <v>5</v>
      </c>
      <c r="B32" s="6" t="s">
        <v>39</v>
      </c>
      <c r="C32" s="5">
        <v>48</v>
      </c>
      <c r="D32" s="7"/>
      <c r="E32" s="7">
        <f t="shared" si="4"/>
        <v>0</v>
      </c>
      <c r="F32" s="8">
        <f t="shared" si="2"/>
        <v>0</v>
      </c>
      <c r="G32" s="8">
        <f t="shared" si="3"/>
        <v>0</v>
      </c>
    </row>
    <row r="33" spans="1:7" ht="15" customHeight="1" x14ac:dyDescent="0.25">
      <c r="A33" s="5">
        <v>6</v>
      </c>
      <c r="B33" s="6" t="s">
        <v>40</v>
      </c>
      <c r="C33" s="5">
        <v>48</v>
      </c>
      <c r="D33" s="7"/>
      <c r="E33" s="7">
        <f t="shared" si="4"/>
        <v>0</v>
      </c>
      <c r="F33" s="8">
        <f t="shared" si="2"/>
        <v>0</v>
      </c>
      <c r="G33" s="8">
        <f t="shared" si="3"/>
        <v>0</v>
      </c>
    </row>
    <row r="34" spans="1:7" ht="15" customHeight="1" x14ac:dyDescent="0.25">
      <c r="A34" s="5">
        <v>7</v>
      </c>
      <c r="B34" s="6" t="s">
        <v>41</v>
      </c>
      <c r="C34" s="5">
        <v>48</v>
      </c>
      <c r="D34" s="7"/>
      <c r="E34" s="7">
        <f t="shared" si="4"/>
        <v>0</v>
      </c>
      <c r="F34" s="8">
        <f t="shared" si="2"/>
        <v>0</v>
      </c>
      <c r="G34" s="8">
        <f t="shared" si="3"/>
        <v>0</v>
      </c>
    </row>
    <row r="35" spans="1:7" ht="15" customHeight="1" x14ac:dyDescent="0.25">
      <c r="A35" s="5">
        <v>8</v>
      </c>
      <c r="B35" s="6" t="s">
        <v>42</v>
      </c>
      <c r="C35" s="5">
        <v>48</v>
      </c>
      <c r="D35" s="7"/>
      <c r="E35" s="7">
        <f t="shared" si="4"/>
        <v>0</v>
      </c>
      <c r="F35" s="8">
        <f t="shared" si="2"/>
        <v>0</v>
      </c>
      <c r="G35" s="8">
        <f t="shared" si="3"/>
        <v>0</v>
      </c>
    </row>
    <row r="36" spans="1:7" ht="15" customHeight="1" x14ac:dyDescent="0.25">
      <c r="A36" s="5">
        <v>9</v>
      </c>
      <c r="B36" s="6" t="s">
        <v>43</v>
      </c>
      <c r="C36" s="5">
        <v>48</v>
      </c>
      <c r="D36" s="7"/>
      <c r="E36" s="7">
        <f t="shared" si="4"/>
        <v>0</v>
      </c>
      <c r="F36" s="8">
        <f t="shared" si="2"/>
        <v>0</v>
      </c>
      <c r="G36" s="8">
        <f t="shared" si="3"/>
        <v>0</v>
      </c>
    </row>
    <row r="37" spans="1:7" ht="15" customHeight="1" x14ac:dyDescent="0.25">
      <c r="A37" s="5">
        <v>10</v>
      </c>
      <c r="B37" s="6" t="s">
        <v>44</v>
      </c>
      <c r="C37" s="5">
        <v>48</v>
      </c>
      <c r="D37" s="7"/>
      <c r="E37" s="7">
        <f t="shared" si="4"/>
        <v>0</v>
      </c>
      <c r="F37" s="8">
        <f t="shared" si="2"/>
        <v>0</v>
      </c>
      <c r="G37" s="8">
        <f t="shared" si="3"/>
        <v>0</v>
      </c>
    </row>
    <row r="38" spans="1:7" ht="15" customHeight="1" x14ac:dyDescent="0.25">
      <c r="A38" s="5">
        <v>11</v>
      </c>
      <c r="B38" s="6" t="s">
        <v>45</v>
      </c>
      <c r="C38" s="5">
        <v>48</v>
      </c>
      <c r="D38" s="7"/>
      <c r="E38" s="7">
        <f t="shared" si="4"/>
        <v>0</v>
      </c>
      <c r="F38" s="8">
        <f t="shared" si="2"/>
        <v>0</v>
      </c>
      <c r="G38" s="8">
        <f t="shared" si="3"/>
        <v>0</v>
      </c>
    </row>
    <row r="39" spans="1:7" ht="15" customHeight="1" x14ac:dyDescent="0.25">
      <c r="A39" s="5">
        <v>12</v>
      </c>
      <c r="B39" s="6" t="s">
        <v>46</v>
      </c>
      <c r="C39" s="5">
        <v>48</v>
      </c>
      <c r="D39" s="7"/>
      <c r="E39" s="7">
        <f t="shared" si="4"/>
        <v>0</v>
      </c>
      <c r="F39" s="8">
        <f t="shared" si="2"/>
        <v>0</v>
      </c>
      <c r="G39" s="8">
        <f t="shared" si="3"/>
        <v>0</v>
      </c>
    </row>
    <row r="40" spans="1:7" ht="15" customHeight="1" x14ac:dyDescent="0.25">
      <c r="A40" s="5">
        <v>13</v>
      </c>
      <c r="B40" s="6" t="s">
        <v>47</v>
      </c>
      <c r="C40" s="5">
        <v>48</v>
      </c>
      <c r="D40" s="7"/>
      <c r="E40" s="7">
        <f t="shared" si="4"/>
        <v>0</v>
      </c>
      <c r="F40" s="8">
        <f t="shared" si="2"/>
        <v>0</v>
      </c>
      <c r="G40" s="8">
        <f t="shared" si="3"/>
        <v>0</v>
      </c>
    </row>
    <row r="41" spans="1:7" ht="15" customHeight="1" x14ac:dyDescent="0.25">
      <c r="A41" s="5">
        <v>14</v>
      </c>
      <c r="B41" s="6" t="s">
        <v>54</v>
      </c>
      <c r="C41" s="18">
        <v>48</v>
      </c>
      <c r="D41" s="7"/>
      <c r="E41" s="7">
        <f t="shared" si="4"/>
        <v>0</v>
      </c>
      <c r="F41" s="8">
        <f t="shared" si="2"/>
        <v>0</v>
      </c>
      <c r="G41" s="8">
        <f t="shared" si="3"/>
        <v>0</v>
      </c>
    </row>
    <row r="42" spans="1:7" ht="15" customHeight="1" x14ac:dyDescent="0.25">
      <c r="A42" s="13"/>
      <c r="B42" s="3" t="s">
        <v>48</v>
      </c>
      <c r="C42" s="9"/>
      <c r="D42" s="9"/>
      <c r="E42" s="9"/>
      <c r="F42" s="10">
        <f>F41</f>
        <v>0</v>
      </c>
      <c r="G42" s="10">
        <f>G41</f>
        <v>0</v>
      </c>
    </row>
    <row r="43" spans="1:7" ht="7.5" customHeight="1" x14ac:dyDescent="0.25"/>
    <row r="44" spans="1:7" ht="15" customHeight="1" x14ac:dyDescent="0.25">
      <c r="A44" s="3"/>
      <c r="B44" s="3" t="s">
        <v>49</v>
      </c>
      <c r="C44" s="3"/>
      <c r="D44" s="3"/>
      <c r="E44" s="3"/>
      <c r="F44" s="3"/>
      <c r="G44" s="3"/>
    </row>
    <row r="45" spans="1:7" ht="42" customHeight="1" x14ac:dyDescent="0.25">
      <c r="A45" s="4" t="s">
        <v>6</v>
      </c>
      <c r="B45" s="4" t="s">
        <v>7</v>
      </c>
      <c r="C45" s="4"/>
      <c r="D45" s="4"/>
      <c r="E45" s="4"/>
      <c r="F45" s="4" t="s">
        <v>22</v>
      </c>
      <c r="G45" s="4" t="s">
        <v>23</v>
      </c>
    </row>
    <row r="46" spans="1:7" ht="47.25" customHeight="1" x14ac:dyDescent="0.25">
      <c r="A46" s="5">
        <v>1</v>
      </c>
      <c r="B46" s="6" t="s">
        <v>50</v>
      </c>
      <c r="C46" s="5"/>
      <c r="D46" s="13"/>
      <c r="E46" s="13"/>
      <c r="F46" s="14">
        <v>10000</v>
      </c>
      <c r="G46" s="14">
        <f>F46*1.22</f>
        <v>12200</v>
      </c>
    </row>
    <row r="47" spans="1:7" ht="15" customHeight="1" x14ac:dyDescent="0.25">
      <c r="A47" s="13"/>
      <c r="B47" s="3" t="s">
        <v>51</v>
      </c>
      <c r="C47" s="9"/>
      <c r="D47" s="9"/>
      <c r="E47" s="9"/>
      <c r="F47" s="10">
        <f>F46</f>
        <v>10000</v>
      </c>
      <c r="G47" s="10">
        <f>G46</f>
        <v>12200</v>
      </c>
    </row>
    <row r="48" spans="1:7" ht="27.75" customHeight="1" x14ac:dyDescent="0.25"/>
    <row r="49" spans="1:7" ht="25.5" customHeight="1" x14ac:dyDescent="0.25">
      <c r="A49" s="15"/>
      <c r="B49" s="16" t="s">
        <v>52</v>
      </c>
      <c r="C49" s="15"/>
      <c r="D49" s="15"/>
      <c r="E49" s="15"/>
      <c r="F49" s="17">
        <f>F13+F22+F42+F47</f>
        <v>10000</v>
      </c>
      <c r="G49" s="17">
        <f>G13+G22+G42+G47</f>
        <v>12200</v>
      </c>
    </row>
    <row r="50" spans="1:7" ht="25.5" customHeight="1" x14ac:dyDescent="0.25"/>
    <row r="51" spans="1:7" ht="42" customHeight="1" x14ac:dyDescent="0.25">
      <c r="B51" s="22"/>
      <c r="C51" s="22"/>
      <c r="D51" s="22"/>
      <c r="E51" s="22"/>
      <c r="F51" s="22"/>
      <c r="G51" s="22"/>
    </row>
    <row r="52" spans="1:7" ht="23.25" customHeight="1" x14ac:dyDescent="0.25">
      <c r="B52" s="22"/>
      <c r="C52" s="22"/>
      <c r="D52" s="22"/>
      <c r="E52" s="22"/>
      <c r="F52" s="22"/>
      <c r="G52" s="22"/>
    </row>
    <row r="53" spans="1:7" ht="15" customHeight="1" x14ac:dyDescent="0.25">
      <c r="B53" s="22"/>
      <c r="C53" s="22"/>
      <c r="D53" s="22"/>
      <c r="E53" s="22"/>
      <c r="F53" s="22"/>
      <c r="G53" s="22"/>
    </row>
    <row r="54" spans="1:7" ht="15" customHeight="1" x14ac:dyDescent="0.25">
      <c r="B54" s="22"/>
      <c r="C54" s="22"/>
      <c r="D54" s="22"/>
      <c r="E54" s="22"/>
      <c r="F54" s="22"/>
      <c r="G54" s="22"/>
    </row>
    <row r="55" spans="1:7" ht="30" customHeight="1" x14ac:dyDescent="0.25">
      <c r="B55" s="22"/>
      <c r="C55" s="22"/>
      <c r="D55" s="22"/>
      <c r="E55" s="22"/>
      <c r="F55" s="22"/>
      <c r="G55" s="22"/>
    </row>
    <row r="56" spans="1:7" x14ac:dyDescent="0.25">
      <c r="B56" s="22"/>
      <c r="C56" s="22"/>
      <c r="D56" s="22"/>
      <c r="E56" s="22"/>
      <c r="F56" s="22"/>
      <c r="G56" s="22"/>
    </row>
    <row r="57" spans="1:7" ht="15" customHeight="1" x14ac:dyDescent="0.25"/>
    <row r="58" spans="1:7" ht="15" customHeight="1" x14ac:dyDescent="0.25">
      <c r="B58" s="2" t="s">
        <v>53</v>
      </c>
      <c r="F58" s="2" t="s">
        <v>55</v>
      </c>
    </row>
    <row r="59" spans="1:7" ht="15" customHeight="1" x14ac:dyDescent="0.25"/>
    <row r="60" spans="1:7" ht="15" customHeight="1" x14ac:dyDescent="0.25"/>
    <row r="61" spans="1:7" ht="15" customHeight="1" x14ac:dyDescent="0.25"/>
    <row r="62" spans="1:7" ht="15" customHeight="1" x14ac:dyDescent="0.25"/>
    <row r="64" spans="1:7" ht="15" customHeight="1" x14ac:dyDescent="0.25"/>
  </sheetData>
  <mergeCells count="3">
    <mergeCell ref="B1:G1"/>
    <mergeCell ref="B2:G2"/>
    <mergeCell ref="B51:G56"/>
  </mergeCells>
  <pageMargins left="0.75" right="0.75" top="1" bottom="1" header="0.511811023622047" footer="0.511811023622047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Matjaz Stinek</cp:lastModifiedBy>
  <cp:revision>0</cp:revision>
  <cp:lastPrinted>2026-07-20T07:36:27Z</cp:lastPrinted>
  <dcterms:created xsi:type="dcterms:W3CDTF">2026-06-16T11:13:06Z</dcterms:created>
  <dcterms:modified xsi:type="dcterms:W3CDTF">2026-07-20T07:40:48Z</dcterms:modified>
  <dc:language>en-US</dc:language>
</cp:coreProperties>
</file>